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coninfra.sharepoint.com/sites/RNK05-00OnderhoudInfiltratiesysteem/Gedeelde documenten/02 document/Selecectieleidraad/Bijlagen/"/>
    </mc:Choice>
  </mc:AlternateContent>
  <xr:revisionPtr revIDLastSave="4" documentId="8_{3C4AE0BC-A5B1-41D9-9211-4C70E1E84878}" xr6:coauthVersionLast="46" xr6:coauthVersionMax="46" xr10:uidLastSave="{B33D4FE1-4287-4757-9A50-190D52883A00}"/>
  <bookViews>
    <workbookView xWindow="-120" yWindow="-120" windowWidth="29040" windowHeight="15840" xr2:uid="{69D16EE8-C87A-48AD-8E17-26BF22ACC783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" l="1"/>
  <c r="G26" i="1" s="1"/>
  <c r="G15" i="1"/>
  <c r="G6" i="1"/>
  <c r="G7" i="1"/>
  <c r="G8" i="1"/>
  <c r="G5" i="1"/>
  <c r="E11" i="2"/>
  <c r="F11" i="2" s="1"/>
  <c r="J11" i="2" s="1"/>
  <c r="K11" i="2" s="1"/>
  <c r="F10" i="2"/>
  <c r="J10" i="2" s="1"/>
  <c r="K10" i="2" s="1"/>
  <c r="E10" i="2"/>
  <c r="J9" i="2"/>
  <c r="K9" i="2" s="1"/>
  <c r="F9" i="2"/>
  <c r="E9" i="2"/>
  <c r="E8" i="2"/>
  <c r="F8" i="2" s="1"/>
  <c r="J8" i="2" s="1"/>
  <c r="K8" i="2" s="1"/>
  <c r="G5" i="2"/>
  <c r="G9" i="2" s="1"/>
  <c r="G17" i="1" l="1"/>
  <c r="G28" i="1" s="1"/>
  <c r="F10" i="1"/>
  <c r="E10" i="1"/>
  <c r="G10" i="2"/>
  <c r="G11" i="2"/>
  <c r="G8" i="2"/>
  <c r="G10" i="1"/>
</calcChain>
</file>

<file path=xl/sharedStrings.xml><?xml version="1.0" encoding="utf-8"?>
<sst xmlns="http://schemas.openxmlformats.org/spreadsheetml/2006/main" count="47" uniqueCount="34">
  <si>
    <t>ja</t>
  </si>
  <si>
    <t>nee</t>
  </si>
  <si>
    <t>punten</t>
  </si>
  <si>
    <t>Totaal</t>
  </si>
  <si>
    <t>berging</t>
  </si>
  <si>
    <t>m3</t>
  </si>
  <si>
    <t>tracelengte</t>
  </si>
  <si>
    <t>berging/infiltratieput</t>
  </si>
  <si>
    <t>oppervlak</t>
  </si>
  <si>
    <t>putten</t>
  </si>
  <si>
    <t>Ø</t>
  </si>
  <si>
    <t>m3/m1</t>
  </si>
  <si>
    <t>meter</t>
  </si>
  <si>
    <t>totale berging</t>
  </si>
  <si>
    <t>mm</t>
  </si>
  <si>
    <t>nummer</t>
  </si>
  <si>
    <t>vraag</t>
  </si>
  <si>
    <t>Vragenlijst</t>
  </si>
  <si>
    <t>Behaalde score</t>
  </si>
  <si>
    <t>Het beheren en onderhouden van bovengrondse infiltratiesystemen (wadi’s en infiltratievelden).</t>
  </si>
  <si>
    <t>Het beheren en onderhouden van ondergrondse infiltratiesystemen (infiltratieputten, verticale infiltratie en infiltratieleidingen).</t>
  </si>
  <si>
    <t>Het digitaal beheren van de onderhoudshistorie van verschillende infiltratiesystemen.</t>
  </si>
  <si>
    <t>100% eigen beheer</t>
  </si>
  <si>
    <t>Heeft u ervaring met het grootschalig beheren van infiltratievoorzieningen? (minimaal 200 locaties met diverse infiltratiesystemen binnen de openbare ruimte)</t>
  </si>
  <si>
    <t>totaal</t>
  </si>
  <si>
    <t>referentie voldoende</t>
  </si>
  <si>
    <t>Referentieprojecten</t>
  </si>
  <si>
    <t>Kerncompetentie</t>
  </si>
  <si>
    <t>weegfactor</t>
  </si>
  <si>
    <t>beoordelingen beoordelingsteam</t>
  </si>
  <si>
    <t>totaal behaalde punten</t>
  </si>
  <si>
    <t>Bijlage 06:
Beoordeling vakbekwaamheid Beheer infiltratievoorzieningen gemeente Renkum</t>
  </si>
  <si>
    <t>brief</t>
  </si>
  <si>
    <t>Het schouwen en monitoren voor de werking van infiltratiesystemen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</si>
</sst>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top"/>
    </xf>
    <xf numFmtId="164" fontId="0" fillId="0" borderId="0" xfId="0" applyNumberFormat="1"/>
    <xf numFmtId="1" fontId="0" fillId="0" borderId="0" xfId="0" applyNumberFormat="1"/>
    <xf numFmtId="1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8" fillId="0" borderId="0" xfId="0" applyFont="1"/>
    <xf numFmtId="0" fontId="6" fillId="0" borderId="0" xfId="0" applyFont="1"/>
    <xf numFmtId="0" fontId="0" fillId="2" borderId="0" xfId="0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vertical="top"/>
    </xf>
    <xf numFmtId="9" fontId="0" fillId="2" borderId="0" xfId="0" applyNumberFormat="1" applyFill="1" applyAlignment="1">
      <alignment horizontal="center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0" fillId="3" borderId="0" xfId="0" applyFill="1" applyAlignment="1">
      <alignment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1" fillId="3" borderId="0" xfId="0" applyFont="1" applyFill="1"/>
    <xf numFmtId="0" fontId="1" fillId="0" borderId="0" xfId="0" applyFont="1" applyAlignment="1">
      <alignment wrapText="1"/>
    </xf>
    <xf numFmtId="0" fontId="1" fillId="2" borderId="0" xfId="0" applyFont="1" applyFill="1" applyAlignment="1">
      <alignment horizontal="center" wrapText="1"/>
    </xf>
    <xf numFmtId="9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top"/>
    </xf>
    <xf numFmtId="0" fontId="9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9" fillId="2" borderId="0" xfId="0" applyFont="1" applyFill="1" applyAlignment="1">
      <alignment vertical="top" wrapText="1"/>
    </xf>
    <xf numFmtId="0" fontId="7" fillId="0" borderId="0" xfId="0" applyFont="1" applyAlignment="1">
      <alignment wrapText="1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6ACC-4DBF-41DB-A5A1-25A2E2FE59B3}">
  <dimension ref="A1:H28"/>
  <sheetViews>
    <sheetView tabSelected="1" topLeftCell="A4" workbookViewId="0">
      <selection activeCell="Q22" sqref="Q22"/>
    </sheetView>
  </sheetViews>
  <sheetFormatPr defaultRowHeight="15" x14ac:dyDescent="0.25"/>
  <cols>
    <col min="1" max="1" width="9.140625" style="3"/>
    <col min="2" max="2" width="65.7109375" customWidth="1"/>
    <col min="3" max="3" width="12.42578125" bestFit="1" customWidth="1"/>
    <col min="4" max="4" width="12.42578125" customWidth="1"/>
    <col min="5" max="5" width="12.42578125" bestFit="1" customWidth="1"/>
    <col min="6" max="6" width="11.5703125" customWidth="1"/>
    <col min="7" max="7" width="9.140625" style="2"/>
    <col min="9" max="9" width="2" bestFit="1" customWidth="1"/>
    <col min="11" max="11" width="9.5703125" bestFit="1" customWidth="1"/>
  </cols>
  <sheetData>
    <row r="1" spans="1:8" s="16" customFormat="1" ht="64.5" customHeight="1" x14ac:dyDescent="0.4">
      <c r="A1" s="48" t="s">
        <v>31</v>
      </c>
      <c r="B1" s="49"/>
      <c r="C1" s="49"/>
      <c r="D1" s="49"/>
      <c r="E1" s="49"/>
      <c r="F1" s="49"/>
      <c r="G1" s="49"/>
    </row>
    <row r="2" spans="1:8" x14ac:dyDescent="0.25">
      <c r="B2" s="1"/>
    </row>
    <row r="3" spans="1:8" s="13" customFormat="1" ht="27.75" customHeight="1" x14ac:dyDescent="0.25">
      <c r="A3" s="18"/>
      <c r="B3" s="19" t="s">
        <v>26</v>
      </c>
      <c r="C3" s="20"/>
      <c r="D3" s="20"/>
      <c r="E3" s="20" t="s">
        <v>25</v>
      </c>
      <c r="F3" s="20" t="s">
        <v>22</v>
      </c>
      <c r="G3" s="36" t="s">
        <v>3</v>
      </c>
    </row>
    <row r="4" spans="1:8" x14ac:dyDescent="0.25">
      <c r="A4" s="21" t="s">
        <v>15</v>
      </c>
      <c r="B4" s="44" t="s">
        <v>27</v>
      </c>
      <c r="C4" s="22"/>
      <c r="D4" s="22"/>
      <c r="E4" s="22"/>
      <c r="F4" s="22"/>
      <c r="G4" s="37"/>
      <c r="H4" s="17"/>
    </row>
    <row r="5" spans="1:8" s="3" customFormat="1" ht="30" customHeight="1" x14ac:dyDescent="0.25">
      <c r="A5" s="4">
        <v>1</v>
      </c>
      <c r="B5" s="51" t="s">
        <v>19</v>
      </c>
      <c r="C5" s="52"/>
      <c r="D5" s="52"/>
      <c r="E5" s="4">
        <v>1</v>
      </c>
      <c r="F5" s="4">
        <v>2</v>
      </c>
      <c r="G5" s="38">
        <f>F5+E5</f>
        <v>3</v>
      </c>
    </row>
    <row r="6" spans="1:8" s="3" customFormat="1" ht="33" customHeight="1" x14ac:dyDescent="0.25">
      <c r="A6" s="4">
        <v>2</v>
      </c>
      <c r="B6" s="51" t="s">
        <v>20</v>
      </c>
      <c r="C6" s="52"/>
      <c r="D6" s="52"/>
      <c r="E6" s="4">
        <v>1</v>
      </c>
      <c r="F6" s="4">
        <v>2</v>
      </c>
      <c r="G6" s="38">
        <f t="shared" ref="G6:G8" si="0">F6+E6</f>
        <v>3</v>
      </c>
    </row>
    <row r="7" spans="1:8" s="3" customFormat="1" x14ac:dyDescent="0.25">
      <c r="A7" s="4">
        <v>3</v>
      </c>
      <c r="B7" s="51" t="s">
        <v>21</v>
      </c>
      <c r="C7" s="52"/>
      <c r="D7" s="52"/>
      <c r="E7" s="4">
        <v>1</v>
      </c>
      <c r="F7" s="4">
        <v>2</v>
      </c>
      <c r="G7" s="38">
        <f t="shared" si="0"/>
        <v>3</v>
      </c>
    </row>
    <row r="8" spans="1:8" s="3" customFormat="1" x14ac:dyDescent="0.25">
      <c r="A8" s="4">
        <v>4</v>
      </c>
      <c r="B8" s="51" t="s">
        <v>33</v>
      </c>
      <c r="C8" s="52"/>
      <c r="D8" s="52"/>
      <c r="E8" s="4">
        <v>1</v>
      </c>
      <c r="F8" s="4">
        <v>2</v>
      </c>
      <c r="G8" s="38">
        <f t="shared" si="0"/>
        <v>3</v>
      </c>
    </row>
    <row r="9" spans="1:8" s="1" customFormat="1" x14ac:dyDescent="0.25">
      <c r="A9" s="5"/>
      <c r="B9" s="35"/>
      <c r="C9" s="4"/>
      <c r="D9" s="4"/>
      <c r="E9" s="4"/>
      <c r="F9" s="4"/>
      <c r="G9" s="38"/>
    </row>
    <row r="10" spans="1:8" s="3" customFormat="1" x14ac:dyDescent="0.25">
      <c r="A10" s="30"/>
      <c r="B10" s="31" t="s">
        <v>30</v>
      </c>
      <c r="C10" s="33"/>
      <c r="D10" s="33"/>
      <c r="E10" s="33">
        <f>SUM(E5:E8)</f>
        <v>4</v>
      </c>
      <c r="F10" s="33">
        <f>SUM(F5:F8)</f>
        <v>8</v>
      </c>
      <c r="G10" s="32">
        <f>SUM(G5:G8)</f>
        <v>12</v>
      </c>
    </row>
    <row r="11" spans="1:8" s="3" customFormat="1" x14ac:dyDescent="0.25">
      <c r="C11" s="4"/>
      <c r="D11" s="4"/>
      <c r="E11" s="4"/>
      <c r="F11" s="4"/>
      <c r="G11" s="38"/>
    </row>
    <row r="12" spans="1:8" s="7" customFormat="1" ht="18.75" x14ac:dyDescent="0.25">
      <c r="A12" s="23"/>
      <c r="B12" s="19" t="s">
        <v>17</v>
      </c>
      <c r="C12" s="25"/>
      <c r="D12" s="25"/>
      <c r="E12" s="25"/>
      <c r="F12" s="25"/>
      <c r="G12" s="24"/>
    </row>
    <row r="13" spans="1:8" s="3" customFormat="1" x14ac:dyDescent="0.25">
      <c r="A13" s="18"/>
      <c r="B13" s="18"/>
      <c r="C13" s="18"/>
      <c r="D13" s="18"/>
      <c r="E13" s="50" t="s">
        <v>2</v>
      </c>
      <c r="F13" s="50"/>
      <c r="G13" s="21"/>
    </row>
    <row r="14" spans="1:8" s="3" customFormat="1" x14ac:dyDescent="0.25">
      <c r="A14" s="21" t="s">
        <v>15</v>
      </c>
      <c r="B14" s="21" t="s">
        <v>16</v>
      </c>
      <c r="C14" s="27"/>
      <c r="D14" s="27"/>
      <c r="E14" s="27" t="s">
        <v>0</v>
      </c>
      <c r="F14" s="27" t="s">
        <v>1</v>
      </c>
      <c r="G14" s="26" t="s">
        <v>24</v>
      </c>
    </row>
    <row r="15" spans="1:8" ht="39.75" customHeight="1" x14ac:dyDescent="0.25">
      <c r="A15" s="4">
        <v>1</v>
      </c>
      <c r="B15" s="53" t="s">
        <v>23</v>
      </c>
      <c r="C15" s="54"/>
      <c r="D15" s="54"/>
      <c r="E15" s="42">
        <v>4</v>
      </c>
      <c r="F15" s="42">
        <v>0</v>
      </c>
      <c r="G15" s="41">
        <f>F15+E15</f>
        <v>4</v>
      </c>
    </row>
    <row r="17" spans="1:7" s="2" customFormat="1" x14ac:dyDescent="0.25">
      <c r="A17" s="31"/>
      <c r="B17" s="31" t="s">
        <v>30</v>
      </c>
      <c r="C17" s="34"/>
      <c r="D17" s="34"/>
      <c r="E17" s="34"/>
      <c r="F17" s="34"/>
      <c r="G17" s="43">
        <f>SUM(G15:G15)</f>
        <v>4</v>
      </c>
    </row>
    <row r="19" spans="1:7" s="7" customFormat="1" ht="18.75" x14ac:dyDescent="0.25">
      <c r="A19" s="23"/>
      <c r="B19" s="19" t="s">
        <v>32</v>
      </c>
      <c r="C19" s="45" t="s">
        <v>29</v>
      </c>
      <c r="D19" s="25"/>
      <c r="E19" s="25"/>
      <c r="F19" s="25"/>
      <c r="G19" s="24"/>
    </row>
    <row r="20" spans="1:7" s="3" customFormat="1" x14ac:dyDescent="0.25">
      <c r="A20" s="18"/>
      <c r="B20" s="18"/>
      <c r="C20" s="18"/>
      <c r="D20" s="18"/>
      <c r="E20" s="50"/>
      <c r="F20" s="50"/>
      <c r="G20" s="21"/>
    </row>
    <row r="21" spans="1:7" s="3" customFormat="1" x14ac:dyDescent="0.25">
      <c r="A21" s="21"/>
      <c r="B21" s="21"/>
      <c r="C21" s="27">
        <v>1</v>
      </c>
      <c r="D21" s="27">
        <v>2</v>
      </c>
      <c r="E21" s="27">
        <v>3</v>
      </c>
      <c r="F21" s="27">
        <v>4</v>
      </c>
      <c r="G21" s="26" t="s">
        <v>24</v>
      </c>
    </row>
    <row r="22" spans="1:7" x14ac:dyDescent="0.25">
      <c r="B22" t="s">
        <v>18</v>
      </c>
      <c r="C22" s="6">
        <v>10</v>
      </c>
      <c r="D22" s="6">
        <v>10</v>
      </c>
      <c r="E22" s="6">
        <v>10</v>
      </c>
      <c r="F22" s="6">
        <v>10</v>
      </c>
      <c r="G22" s="40">
        <f>(F22+E22+D22+C22)/4</f>
        <v>10</v>
      </c>
    </row>
    <row r="24" spans="1:7" x14ac:dyDescent="0.25">
      <c r="E24" s="2" t="s">
        <v>28</v>
      </c>
      <c r="G24" s="47">
        <v>2</v>
      </c>
    </row>
    <row r="26" spans="1:7" s="3" customFormat="1" x14ac:dyDescent="0.25">
      <c r="A26" s="30"/>
      <c r="B26" s="31" t="s">
        <v>30</v>
      </c>
      <c r="C26" s="33"/>
      <c r="D26" s="33"/>
      <c r="E26" s="33"/>
      <c r="F26" s="33"/>
      <c r="G26" s="32">
        <f>G24*G22</f>
        <v>20</v>
      </c>
    </row>
    <row r="28" spans="1:7" s="15" customFormat="1" ht="23.25" x14ac:dyDescent="0.35">
      <c r="A28" s="28"/>
      <c r="B28" s="39" t="s">
        <v>18</v>
      </c>
      <c r="C28" s="29"/>
      <c r="D28" s="29"/>
      <c r="E28" s="39" t="s">
        <v>2</v>
      </c>
      <c r="F28" s="29"/>
      <c r="G28" s="46">
        <f>G26+G17+G10</f>
        <v>36</v>
      </c>
    </row>
  </sheetData>
  <mergeCells count="8">
    <mergeCell ref="A1:G1"/>
    <mergeCell ref="E13:F13"/>
    <mergeCell ref="E20:F20"/>
    <mergeCell ref="B5:D5"/>
    <mergeCell ref="B6:D6"/>
    <mergeCell ref="B7:D7"/>
    <mergeCell ref="B8:D8"/>
    <mergeCell ref="B15:D1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A9702-2CF9-4186-B7AF-D5BC224DEF1A}">
  <dimension ref="A1:K15"/>
  <sheetViews>
    <sheetView workbookViewId="0">
      <selection activeCell="M25" sqref="M25"/>
    </sheetView>
  </sheetViews>
  <sheetFormatPr defaultRowHeight="15" x14ac:dyDescent="0.25"/>
  <sheetData>
    <row r="1" spans="1:11" x14ac:dyDescent="0.25">
      <c r="A1" s="3"/>
      <c r="D1" s="3"/>
    </row>
    <row r="2" spans="1:11" x14ac:dyDescent="0.25">
      <c r="A2" s="3"/>
      <c r="D2" s="3"/>
    </row>
    <row r="3" spans="1:11" x14ac:dyDescent="0.25">
      <c r="A3" s="3"/>
      <c r="D3" s="3"/>
    </row>
    <row r="4" spans="1:11" x14ac:dyDescent="0.25">
      <c r="A4" s="3"/>
      <c r="D4" s="3"/>
      <c r="E4" t="s">
        <v>8</v>
      </c>
      <c r="F4" t="s">
        <v>4</v>
      </c>
      <c r="G4" t="s">
        <v>4</v>
      </c>
    </row>
    <row r="5" spans="1:11" x14ac:dyDescent="0.25">
      <c r="A5" s="3"/>
      <c r="D5" s="3"/>
      <c r="E5" s="6">
        <v>3200</v>
      </c>
      <c r="F5" s="6">
        <v>1.7999999999999999E-2</v>
      </c>
      <c r="G5" s="6">
        <f>F5*E5</f>
        <v>57.599999999999994</v>
      </c>
      <c r="H5" t="s">
        <v>5</v>
      </c>
    </row>
    <row r="6" spans="1:11" x14ac:dyDescent="0.25">
      <c r="A6" s="3"/>
      <c r="D6" s="14"/>
      <c r="J6" t="s">
        <v>13</v>
      </c>
    </row>
    <row r="7" spans="1:11" x14ac:dyDescent="0.25">
      <c r="A7" s="3"/>
      <c r="D7" s="14" t="s">
        <v>10</v>
      </c>
      <c r="E7" s="6" t="s">
        <v>11</v>
      </c>
      <c r="F7" s="6" t="s">
        <v>5</v>
      </c>
      <c r="J7" s="6" t="s">
        <v>5</v>
      </c>
      <c r="K7" s="6" t="s">
        <v>14</v>
      </c>
    </row>
    <row r="8" spans="1:11" x14ac:dyDescent="0.25">
      <c r="A8" s="3"/>
      <c r="D8" s="4">
        <v>0.25</v>
      </c>
      <c r="E8" s="11">
        <f>(D8*D8)*3.14*0.25</f>
        <v>4.9062500000000002E-2</v>
      </c>
      <c r="F8" s="8">
        <f>E8*$F$14</f>
        <v>8.8312500000000007</v>
      </c>
      <c r="G8" s="10">
        <f>($G$5-F8)/$G$13</f>
        <v>6.680650684931507</v>
      </c>
      <c r="H8" t="s">
        <v>9</v>
      </c>
      <c r="I8" s="9">
        <v>7</v>
      </c>
      <c r="J8" s="12">
        <f>F8+(I8*$G$13)</f>
        <v>59.931250000000006</v>
      </c>
      <c r="K8" s="12">
        <f>J8/$E$5*1000</f>
        <v>18.728515625</v>
      </c>
    </row>
    <row r="9" spans="1:11" x14ac:dyDescent="0.25">
      <c r="A9" s="3"/>
      <c r="D9" s="4">
        <v>0.315</v>
      </c>
      <c r="E9" s="11">
        <f>(D9*D9)*3.14*0.25</f>
        <v>7.7891625000000006E-2</v>
      </c>
      <c r="F9" s="8">
        <f>E9*$F$14</f>
        <v>14.020492500000001</v>
      </c>
      <c r="G9" s="10">
        <f>($G$5-F9)/$G$13</f>
        <v>5.9697955479452043</v>
      </c>
      <c r="H9" t="s">
        <v>9</v>
      </c>
      <c r="I9">
        <v>6</v>
      </c>
      <c r="J9" s="12">
        <f>F9+(I9*$G$13)</f>
        <v>57.8204925</v>
      </c>
      <c r="K9" s="12">
        <f>J9/$E$5*1000</f>
        <v>18.06890390625</v>
      </c>
    </row>
    <row r="10" spans="1:11" x14ac:dyDescent="0.25">
      <c r="A10" s="3"/>
      <c r="D10" s="4">
        <v>0.4</v>
      </c>
      <c r="E10" s="11">
        <f>(D10*D10)*3.14*0.25</f>
        <v>0.12560000000000002</v>
      </c>
      <c r="F10" s="8">
        <f>E10*$F$14</f>
        <v>22.608000000000004</v>
      </c>
      <c r="G10" s="10">
        <f>($G$5-F10)/$G$13</f>
        <v>4.7934246575342456</v>
      </c>
      <c r="H10" t="s">
        <v>9</v>
      </c>
      <c r="I10">
        <v>5</v>
      </c>
      <c r="J10" s="12">
        <f>F10+(I10*$G$13)</f>
        <v>59.108000000000004</v>
      </c>
      <c r="K10" s="12">
        <f>J10/$E$5*1000</f>
        <v>18.471250000000001</v>
      </c>
    </row>
    <row r="11" spans="1:11" x14ac:dyDescent="0.25">
      <c r="A11" s="3"/>
      <c r="D11" s="4">
        <v>0.5</v>
      </c>
      <c r="E11" s="11">
        <f>(D11*D11)*3.14*0.25</f>
        <v>0.19625000000000001</v>
      </c>
      <c r="F11" s="8">
        <f>E11*$F$14</f>
        <v>35.325000000000003</v>
      </c>
      <c r="G11" s="10">
        <f>($G$5-F11)/$G$13</f>
        <v>3.0513698630136976</v>
      </c>
      <c r="H11" t="s">
        <v>9</v>
      </c>
      <c r="I11">
        <v>3</v>
      </c>
      <c r="J11" s="12">
        <f>F11+(I11*$G$13)</f>
        <v>57.225000000000001</v>
      </c>
      <c r="K11" s="12">
        <f>J11/$E$5*1000</f>
        <v>17.8828125</v>
      </c>
    </row>
    <row r="12" spans="1:11" x14ac:dyDescent="0.25">
      <c r="A12" s="3"/>
      <c r="D12" s="3"/>
      <c r="J12" s="6"/>
      <c r="K12" s="6"/>
    </row>
    <row r="13" spans="1:11" x14ac:dyDescent="0.25">
      <c r="A13" s="3"/>
      <c r="D13" s="3"/>
      <c r="E13" t="s">
        <v>7</v>
      </c>
      <c r="G13" s="6">
        <v>7.3</v>
      </c>
      <c r="H13" t="s">
        <v>5</v>
      </c>
    </row>
    <row r="14" spans="1:11" x14ac:dyDescent="0.25">
      <c r="A14" s="3"/>
      <c r="D14" s="3"/>
      <c r="E14" t="s">
        <v>6</v>
      </c>
      <c r="F14">
        <v>180</v>
      </c>
      <c r="G14" t="s">
        <v>12</v>
      </c>
    </row>
    <row r="15" spans="1:11" x14ac:dyDescent="0.25">
      <c r="A15" s="3"/>
      <c r="D1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22904CCBE8484985CBC3EEE1706227" ma:contentTypeVersion="7" ma:contentTypeDescription="Een nieuw document maken." ma:contentTypeScope="" ma:versionID="143e6c1d47f8e867e9e28b8a898807ad">
  <xsd:schema xmlns:xsd="http://www.w3.org/2001/XMLSchema" xmlns:xs="http://www.w3.org/2001/XMLSchema" xmlns:p="http://schemas.microsoft.com/office/2006/metadata/properties" xmlns:ns2="4ab6c269-111b-42d0-b196-ee5504687932" xmlns:ns3="3a64dddc-f005-41ad-8d4f-7872d09ffd52" targetNamespace="http://schemas.microsoft.com/office/2006/metadata/properties" ma:root="true" ma:fieldsID="59858dcd6de427c286418d567a781184" ns2:_="" ns3:_="">
    <xsd:import namespace="4ab6c269-111b-42d0-b196-ee5504687932"/>
    <xsd:import namespace="3a64dddc-f005-41ad-8d4f-7872d09ffd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6c269-111b-42d0-b196-ee550468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4dddc-f005-41ad-8d4f-7872d09ffd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6318AF-7DD3-4321-978F-E817487233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b6c269-111b-42d0-b196-ee5504687932"/>
    <ds:schemaRef ds:uri="3a64dddc-f005-41ad-8d4f-7872d09ffd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60FAE4-565E-40E0-AE71-4606B330EA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C1B1F3-C646-4E2C-9E11-F58C33B3BCA0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a64dddc-f005-41ad-8d4f-7872d09ffd52"/>
    <ds:schemaRef ds:uri="4ab6c269-111b-42d0-b196-ee550468793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Woestenenk</dc:creator>
  <cp:lastModifiedBy>Arjan Woestenenk</cp:lastModifiedBy>
  <cp:lastPrinted>2021-04-21T14:04:57Z</cp:lastPrinted>
  <dcterms:created xsi:type="dcterms:W3CDTF">2021-03-23T10:41:46Z</dcterms:created>
  <dcterms:modified xsi:type="dcterms:W3CDTF">2021-05-18T10:18:09Z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0x010100B422904CCBE8484985CBC3EEE1706227</vt:lpwstr>
  </property>
</Properties>
</file>